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105" yWindow="225" windowWidth="11175" windowHeight="7785"/>
  </bookViews>
  <sheets>
    <sheet name="Sheet1" sheetId="1" r:id="rId1"/>
  </sheets>
  <definedNames>
    <definedName name="_xlnm.Print_Titles" localSheetId="0">Sheet1!$1:$2</definedName>
  </definedNames>
  <calcPr calcId="125725"/>
</workbook>
</file>

<file path=xl/calcChain.xml><?xml version="1.0" encoding="utf-8"?>
<calcChain xmlns="http://schemas.openxmlformats.org/spreadsheetml/2006/main">
  <c r="D29" i="1"/>
  <c r="D39" s="1"/>
  <c r="E33"/>
  <c r="E32"/>
  <c r="E31"/>
  <c r="E27"/>
  <c r="E20"/>
  <c r="E18"/>
  <c r="E3"/>
  <c r="E39" s="1"/>
</calcChain>
</file>

<file path=xl/sharedStrings.xml><?xml version="1.0" encoding="utf-8"?>
<sst xmlns="http://schemas.openxmlformats.org/spreadsheetml/2006/main" count="116" uniqueCount="48">
  <si>
    <t>序号</t>
  </si>
  <si>
    <t>内容</t>
  </si>
  <si>
    <t>结构质式</t>
  </si>
  <si>
    <t>占地面积（㎡）</t>
  </si>
  <si>
    <t>建筑面积（㎡）</t>
  </si>
  <si>
    <t>图纸（电子版）</t>
  </si>
  <si>
    <t>主厂房</t>
  </si>
  <si>
    <t>钢混框架</t>
  </si>
  <si>
    <t>有</t>
  </si>
  <si>
    <t>#1锅炉400V MCC间</t>
  </si>
  <si>
    <t>砖混结构</t>
  </si>
  <si>
    <t>#2锅炉400V MCC间</t>
  </si>
  <si>
    <t>#3锅炉400V MCC间</t>
  </si>
  <si>
    <t>#4锅炉400V MCC间</t>
  </si>
  <si>
    <t>#1脱硝配电室</t>
  </si>
  <si>
    <t>#2脱硝配电室</t>
  </si>
  <si>
    <t>#1锅炉脱硝电子间和CEMS室</t>
  </si>
  <si>
    <t>#2锅炉脱硝电子间和CEMS室</t>
  </si>
  <si>
    <t>#3锅炉脱硝电子间和CEMS室</t>
  </si>
  <si>
    <t>#4锅炉脱硝电子间和CEMS室</t>
  </si>
  <si>
    <t>#1锅炉脱硫CEMS室</t>
  </si>
  <si>
    <t>#2锅炉脱硝CEMS室</t>
  </si>
  <si>
    <t>#3锅炉脱硝CEMS室</t>
  </si>
  <si>
    <t>#4锅炉脱硝CEMS室</t>
  </si>
  <si>
    <t>除尘除灰综合楼</t>
  </si>
  <si>
    <t>脱硫电控楼</t>
  </si>
  <si>
    <t>石膏脱水楼</t>
  </si>
  <si>
    <t>油泵房</t>
  </si>
  <si>
    <t>灰库</t>
  </si>
  <si>
    <t>灰库配电间</t>
  </si>
  <si>
    <t>氨区操作室及电子间</t>
  </si>
  <si>
    <t>含油废水处理室</t>
  </si>
  <si>
    <t>泡沫设备间</t>
  </si>
  <si>
    <t>输煤综合楼</t>
  </si>
  <si>
    <t>推煤机库</t>
  </si>
  <si>
    <t>卸煤沟</t>
  </si>
  <si>
    <t>TT-1转运站</t>
  </si>
  <si>
    <t>TT-2转运站</t>
  </si>
  <si>
    <t>碎煤机室</t>
  </si>
  <si>
    <t>1#圆形煤仓</t>
  </si>
  <si>
    <t>入炉煤取样间</t>
  </si>
  <si>
    <t>石灰石粉仓</t>
  </si>
  <si>
    <t>烟囱</t>
  </si>
  <si>
    <t>含煤水处理站</t>
  </si>
  <si>
    <t>合计</t>
  </si>
  <si>
    <t>热电厂厂区房屋所有权登记一览表</t>
    <phoneticPr fontId="5" type="noConversion"/>
  </si>
  <si>
    <t>地磅房</t>
    <phoneticPr fontId="5" type="noConversion"/>
  </si>
  <si>
    <t>有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</si>
</sst>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Calibri"/>
      <family val="2"/>
    </font>
    <font>
      <sz val="9"/>
      <name val="宋体"/>
      <charset val="134"/>
      <scheme val="minor"/>
    </font>
    <font>
      <b/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32" workbookViewId="0">
      <selection activeCell="F38" sqref="F38"/>
    </sheetView>
  </sheetViews>
  <sheetFormatPr defaultColWidth="9" defaultRowHeight="13.5"/>
  <cols>
    <col min="1" max="1" width="6.625" style="1" customWidth="1"/>
    <col min="2" max="2" width="18.625" style="1" customWidth="1"/>
    <col min="3" max="3" width="13.625" style="1" customWidth="1"/>
    <col min="4" max="6" width="14.625" style="1" customWidth="1"/>
    <col min="7" max="16384" width="9" style="1"/>
  </cols>
  <sheetData>
    <row r="1" spans="1:6" ht="39.950000000000003" customHeight="1" thickBot="1">
      <c r="A1" s="9" t="s">
        <v>45</v>
      </c>
      <c r="B1" s="9"/>
      <c r="C1" s="9"/>
      <c r="D1" s="9"/>
      <c r="E1" s="9"/>
      <c r="F1" s="9"/>
    </row>
    <row r="2" spans="1:6" ht="39.950000000000003" customHeight="1" thickBo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8" t="s">
        <v>5</v>
      </c>
    </row>
    <row r="3" spans="1:6" ht="36" customHeight="1" thickBot="1">
      <c r="A3" s="4">
        <v>1</v>
      </c>
      <c r="B3" s="5" t="s">
        <v>6</v>
      </c>
      <c r="C3" s="5" t="s">
        <v>7</v>
      </c>
      <c r="D3" s="5">
        <v>10803</v>
      </c>
      <c r="E3" s="5">
        <f>248*43+248*34+248*34+248*9+248*10+248*10+18*10+248*10</f>
        <v>37380</v>
      </c>
      <c r="F3" s="5" t="s">
        <v>8</v>
      </c>
    </row>
    <row r="4" spans="1:6" ht="36" customHeight="1" thickBot="1">
      <c r="A4" s="4">
        <v>2</v>
      </c>
      <c r="B4" s="5" t="s">
        <v>9</v>
      </c>
      <c r="C4" s="5" t="s">
        <v>10</v>
      </c>
      <c r="D4" s="5">
        <v>43.5</v>
      </c>
      <c r="E4" s="5">
        <v>43.5</v>
      </c>
      <c r="F4" s="5" t="s">
        <v>8</v>
      </c>
    </row>
    <row r="5" spans="1:6" ht="36" customHeight="1" thickBot="1">
      <c r="A5" s="4">
        <v>3</v>
      </c>
      <c r="B5" s="5" t="s">
        <v>11</v>
      </c>
      <c r="C5" s="5" t="s">
        <v>10</v>
      </c>
      <c r="D5" s="5">
        <v>43.5</v>
      </c>
      <c r="E5" s="5">
        <v>43.5</v>
      </c>
      <c r="F5" s="5" t="s">
        <v>8</v>
      </c>
    </row>
    <row r="6" spans="1:6" ht="36" customHeight="1" thickBot="1">
      <c r="A6" s="4">
        <v>4</v>
      </c>
      <c r="B6" s="5" t="s">
        <v>12</v>
      </c>
      <c r="C6" s="5" t="s">
        <v>10</v>
      </c>
      <c r="D6" s="5">
        <v>43.5</v>
      </c>
      <c r="E6" s="5">
        <v>43.5</v>
      </c>
      <c r="F6" s="5" t="s">
        <v>8</v>
      </c>
    </row>
    <row r="7" spans="1:6" ht="36" customHeight="1" thickBot="1">
      <c r="A7" s="4">
        <v>5</v>
      </c>
      <c r="B7" s="5" t="s">
        <v>13</v>
      </c>
      <c r="C7" s="5" t="s">
        <v>10</v>
      </c>
      <c r="D7" s="5">
        <v>43.5</v>
      </c>
      <c r="E7" s="5">
        <v>43.5</v>
      </c>
      <c r="F7" s="5" t="s">
        <v>8</v>
      </c>
    </row>
    <row r="8" spans="1:6" ht="36" customHeight="1" thickBot="1">
      <c r="A8" s="4">
        <v>6</v>
      </c>
      <c r="B8" s="5" t="s">
        <v>14</v>
      </c>
      <c r="C8" s="5" t="s">
        <v>10</v>
      </c>
      <c r="D8" s="5">
        <v>16.28</v>
      </c>
      <c r="E8" s="5">
        <v>16.28</v>
      </c>
      <c r="F8" s="5" t="s">
        <v>8</v>
      </c>
    </row>
    <row r="9" spans="1:6" ht="36" customHeight="1" thickBot="1">
      <c r="A9" s="4">
        <v>7</v>
      </c>
      <c r="B9" s="5" t="s">
        <v>15</v>
      </c>
      <c r="C9" s="5" t="s">
        <v>10</v>
      </c>
      <c r="D9" s="5">
        <v>16.28</v>
      </c>
      <c r="E9" s="5">
        <v>16.28</v>
      </c>
      <c r="F9" s="5" t="s">
        <v>8</v>
      </c>
    </row>
    <row r="10" spans="1:6" ht="36" customHeight="1" thickBot="1">
      <c r="A10" s="4">
        <v>8</v>
      </c>
      <c r="B10" s="5" t="s">
        <v>16</v>
      </c>
      <c r="C10" s="5" t="s">
        <v>10</v>
      </c>
      <c r="D10" s="5">
        <v>29.17</v>
      </c>
      <c r="E10" s="5">
        <v>29.17</v>
      </c>
      <c r="F10" s="5" t="s">
        <v>8</v>
      </c>
    </row>
    <row r="11" spans="1:6" ht="36" customHeight="1" thickBot="1">
      <c r="A11" s="4">
        <v>9</v>
      </c>
      <c r="B11" s="5" t="s">
        <v>17</v>
      </c>
      <c r="C11" s="5" t="s">
        <v>10</v>
      </c>
      <c r="D11" s="5">
        <v>29.17</v>
      </c>
      <c r="E11" s="5">
        <v>29.17</v>
      </c>
      <c r="F11" s="5" t="s">
        <v>8</v>
      </c>
    </row>
    <row r="12" spans="1:6" ht="36" customHeight="1" thickBot="1">
      <c r="A12" s="4">
        <v>10</v>
      </c>
      <c r="B12" s="5" t="s">
        <v>18</v>
      </c>
      <c r="C12" s="5" t="s">
        <v>10</v>
      </c>
      <c r="D12" s="5">
        <v>29.17</v>
      </c>
      <c r="E12" s="5">
        <v>29.17</v>
      </c>
      <c r="F12" s="5" t="s">
        <v>8</v>
      </c>
    </row>
    <row r="13" spans="1:6" ht="36" customHeight="1" thickBot="1">
      <c r="A13" s="4">
        <v>11</v>
      </c>
      <c r="B13" s="5" t="s">
        <v>19</v>
      </c>
      <c r="C13" s="5" t="s">
        <v>10</v>
      </c>
      <c r="D13" s="5">
        <v>29.17</v>
      </c>
      <c r="E13" s="5">
        <v>29.17</v>
      </c>
      <c r="F13" s="5" t="s">
        <v>8</v>
      </c>
    </row>
    <row r="14" spans="1:6" ht="36" customHeight="1" thickBot="1">
      <c r="A14" s="4">
        <v>12</v>
      </c>
      <c r="B14" s="5" t="s">
        <v>20</v>
      </c>
      <c r="C14" s="5" t="s">
        <v>10</v>
      </c>
      <c r="D14" s="5">
        <v>12</v>
      </c>
      <c r="E14" s="5">
        <v>12</v>
      </c>
      <c r="F14" s="5" t="s">
        <v>8</v>
      </c>
    </row>
    <row r="15" spans="1:6" ht="36" customHeight="1" thickBot="1">
      <c r="A15" s="4">
        <v>13</v>
      </c>
      <c r="B15" s="5" t="s">
        <v>21</v>
      </c>
      <c r="C15" s="5" t="s">
        <v>10</v>
      </c>
      <c r="D15" s="5">
        <v>12</v>
      </c>
      <c r="E15" s="5">
        <v>12</v>
      </c>
      <c r="F15" s="5" t="s">
        <v>8</v>
      </c>
    </row>
    <row r="16" spans="1:6" ht="36" customHeight="1" thickBot="1">
      <c r="A16" s="4">
        <v>14</v>
      </c>
      <c r="B16" s="5" t="s">
        <v>22</v>
      </c>
      <c r="C16" s="5" t="s">
        <v>10</v>
      </c>
      <c r="D16" s="5">
        <v>12</v>
      </c>
      <c r="E16" s="5">
        <v>12</v>
      </c>
      <c r="F16" s="5" t="s">
        <v>8</v>
      </c>
    </row>
    <row r="17" spans="1:6" ht="36" customHeight="1" thickBot="1">
      <c r="A17" s="4">
        <v>15</v>
      </c>
      <c r="B17" s="5" t="s">
        <v>23</v>
      </c>
      <c r="C17" s="5" t="s">
        <v>10</v>
      </c>
      <c r="D17" s="5">
        <v>12</v>
      </c>
      <c r="E17" s="5">
        <v>12</v>
      </c>
      <c r="F17" s="5" t="s">
        <v>8</v>
      </c>
    </row>
    <row r="18" spans="1:6" ht="36" customHeight="1" thickBot="1">
      <c r="A18" s="4">
        <v>16</v>
      </c>
      <c r="B18" s="5" t="s">
        <v>24</v>
      </c>
      <c r="C18" s="5" t="s">
        <v>7</v>
      </c>
      <c r="D18" s="5">
        <v>323</v>
      </c>
      <c r="E18" s="5">
        <f>D18*4</f>
        <v>1292</v>
      </c>
      <c r="F18" s="5" t="s">
        <v>8</v>
      </c>
    </row>
    <row r="19" spans="1:6" ht="36" customHeight="1" thickBot="1">
      <c r="A19" s="4">
        <v>17</v>
      </c>
      <c r="B19" s="5" t="s">
        <v>25</v>
      </c>
      <c r="C19" s="5" t="s">
        <v>7</v>
      </c>
      <c r="D19" s="5">
        <v>207</v>
      </c>
      <c r="E19" s="5">
        <v>414</v>
      </c>
      <c r="F19" s="5" t="s">
        <v>8</v>
      </c>
    </row>
    <row r="20" spans="1:6" ht="36" customHeight="1" thickBot="1">
      <c r="A20" s="4">
        <v>18</v>
      </c>
      <c r="B20" s="5" t="s">
        <v>26</v>
      </c>
      <c r="C20" s="5" t="s">
        <v>7</v>
      </c>
      <c r="D20" s="5">
        <v>342</v>
      </c>
      <c r="E20" s="5">
        <f>25.5*12+9*12+25.5*12+9*12</f>
        <v>828</v>
      </c>
      <c r="F20" s="5" t="s">
        <v>8</v>
      </c>
    </row>
    <row r="21" spans="1:6" ht="36" customHeight="1" thickBot="1">
      <c r="A21" s="4">
        <v>19</v>
      </c>
      <c r="B21" s="5" t="s">
        <v>27</v>
      </c>
      <c r="C21" s="5" t="s">
        <v>7</v>
      </c>
      <c r="D21" s="5">
        <v>240.75</v>
      </c>
      <c r="E21" s="5">
        <v>240.75</v>
      </c>
      <c r="F21" s="5" t="s">
        <v>8</v>
      </c>
    </row>
    <row r="22" spans="1:6" ht="36" customHeight="1" thickBot="1">
      <c r="A22" s="4">
        <v>20</v>
      </c>
      <c r="B22" s="5" t="s">
        <v>28</v>
      </c>
      <c r="C22" s="5" t="s">
        <v>7</v>
      </c>
      <c r="D22" s="5">
        <v>460</v>
      </c>
      <c r="E22" s="5">
        <v>920</v>
      </c>
      <c r="F22" s="5" t="s">
        <v>8</v>
      </c>
    </row>
    <row r="23" spans="1:6" ht="36" customHeight="1" thickBot="1">
      <c r="A23" s="4">
        <v>21</v>
      </c>
      <c r="B23" s="5" t="s">
        <v>29</v>
      </c>
      <c r="C23" s="5" t="s">
        <v>7</v>
      </c>
      <c r="D23" s="5">
        <v>37</v>
      </c>
      <c r="E23" s="5">
        <v>37</v>
      </c>
      <c r="F23" s="5" t="s">
        <v>8</v>
      </c>
    </row>
    <row r="24" spans="1:6" ht="36" customHeight="1" thickBot="1">
      <c r="A24" s="4">
        <v>22</v>
      </c>
      <c r="B24" s="5" t="s">
        <v>30</v>
      </c>
      <c r="C24" s="5" t="s">
        <v>7</v>
      </c>
      <c r="D24" s="5">
        <v>40</v>
      </c>
      <c r="E24" s="5">
        <v>40</v>
      </c>
      <c r="F24" s="5" t="s">
        <v>8</v>
      </c>
    </row>
    <row r="25" spans="1:6" ht="36" customHeight="1" thickBot="1">
      <c r="A25" s="4">
        <v>23</v>
      </c>
      <c r="B25" s="5" t="s">
        <v>31</v>
      </c>
      <c r="C25" s="5" t="s">
        <v>7</v>
      </c>
      <c r="D25" s="5">
        <v>28</v>
      </c>
      <c r="E25" s="5">
        <v>28</v>
      </c>
      <c r="F25" s="5" t="s">
        <v>8</v>
      </c>
    </row>
    <row r="26" spans="1:6" ht="36" customHeight="1" thickBot="1">
      <c r="A26" s="4">
        <v>24</v>
      </c>
      <c r="B26" s="5" t="s">
        <v>32</v>
      </c>
      <c r="C26" s="5" t="s">
        <v>7</v>
      </c>
      <c r="D26" s="5">
        <v>70.849999999999994</v>
      </c>
      <c r="E26" s="5">
        <v>70.849999999999994</v>
      </c>
      <c r="F26" s="5" t="s">
        <v>8</v>
      </c>
    </row>
    <row r="27" spans="1:6" ht="36" customHeight="1" thickBot="1">
      <c r="A27" s="4">
        <v>25</v>
      </c>
      <c r="B27" s="5" t="s">
        <v>33</v>
      </c>
      <c r="C27" s="5" t="s">
        <v>7</v>
      </c>
      <c r="D27" s="5">
        <v>456</v>
      </c>
      <c r="E27" s="5">
        <f>D27*2</f>
        <v>912</v>
      </c>
      <c r="F27" s="5" t="s">
        <v>8</v>
      </c>
    </row>
    <row r="28" spans="1:6" ht="36" customHeight="1" thickBot="1">
      <c r="A28" s="4">
        <v>26</v>
      </c>
      <c r="B28" s="5" t="s">
        <v>34</v>
      </c>
      <c r="C28" s="5" t="s">
        <v>7</v>
      </c>
      <c r="D28" s="5">
        <v>275</v>
      </c>
      <c r="E28" s="5">
        <v>275</v>
      </c>
      <c r="F28" s="5" t="s">
        <v>8</v>
      </c>
    </row>
    <row r="29" spans="1:6" ht="36" customHeight="1" thickBot="1">
      <c r="A29" s="4">
        <v>27</v>
      </c>
      <c r="B29" s="5" t="s">
        <v>46</v>
      </c>
      <c r="C29" s="5" t="s">
        <v>7</v>
      </c>
      <c r="D29" s="5">
        <f>3.5*6</f>
        <v>21</v>
      </c>
      <c r="E29" s="5">
        <v>21</v>
      </c>
      <c r="F29" s="5" t="s">
        <v>8</v>
      </c>
    </row>
    <row r="30" spans="1:6" ht="36" customHeight="1" thickBot="1">
      <c r="A30" s="4">
        <v>28</v>
      </c>
      <c r="B30" s="5" t="s">
        <v>35</v>
      </c>
      <c r="C30" s="5" t="s">
        <v>7</v>
      </c>
      <c r="D30" s="5">
        <v>455</v>
      </c>
      <c r="E30" s="5">
        <v>455</v>
      </c>
      <c r="F30" s="5" t="s">
        <v>8</v>
      </c>
    </row>
    <row r="31" spans="1:6" ht="36" customHeight="1" thickBot="1">
      <c r="A31" s="4">
        <v>29</v>
      </c>
      <c r="B31" s="5" t="s">
        <v>36</v>
      </c>
      <c r="C31" s="5" t="s">
        <v>7</v>
      </c>
      <c r="D31" s="5">
        <v>140</v>
      </c>
      <c r="E31" s="5">
        <f>D31*3</f>
        <v>420</v>
      </c>
      <c r="F31" s="5" t="s">
        <v>8</v>
      </c>
    </row>
    <row r="32" spans="1:6" ht="36" customHeight="1" thickBot="1">
      <c r="A32" s="4">
        <v>30</v>
      </c>
      <c r="B32" s="5" t="s">
        <v>37</v>
      </c>
      <c r="C32" s="5" t="s">
        <v>7</v>
      </c>
      <c r="D32" s="5">
        <v>589.6</v>
      </c>
      <c r="E32" s="5">
        <f>33*12.5+33*15.5+33*15.5+33*15.5+33*15.5+33*15.5+21.5*15.5</f>
        <v>3303.25</v>
      </c>
      <c r="F32" s="5" t="s">
        <v>8</v>
      </c>
    </row>
    <row r="33" spans="1:6" ht="36" customHeight="1" thickBot="1">
      <c r="A33" s="4">
        <v>31</v>
      </c>
      <c r="B33" s="5" t="s">
        <v>38</v>
      </c>
      <c r="C33" s="5" t="s">
        <v>7</v>
      </c>
      <c r="D33" s="5">
        <v>450</v>
      </c>
      <c r="E33" s="5">
        <f>D33*4</f>
        <v>1800</v>
      </c>
      <c r="F33" s="5" t="s">
        <v>8</v>
      </c>
    </row>
    <row r="34" spans="1:6" ht="36" customHeight="1" thickBot="1">
      <c r="A34" s="4">
        <v>32</v>
      </c>
      <c r="B34" s="5" t="s">
        <v>39</v>
      </c>
      <c r="C34" s="5" t="s">
        <v>7</v>
      </c>
      <c r="D34" s="5">
        <v>11310</v>
      </c>
      <c r="E34" s="5">
        <v>11310</v>
      </c>
      <c r="F34" s="5" t="s">
        <v>8</v>
      </c>
    </row>
    <row r="35" spans="1:6" ht="36" customHeight="1" thickBot="1">
      <c r="A35" s="4">
        <v>33</v>
      </c>
      <c r="B35" s="5" t="s">
        <v>40</v>
      </c>
      <c r="C35" s="5" t="s">
        <v>7</v>
      </c>
      <c r="D35" s="5">
        <v>105</v>
      </c>
      <c r="E35" s="5">
        <v>105</v>
      </c>
      <c r="F35" s="5" t="s">
        <v>8</v>
      </c>
    </row>
    <row r="36" spans="1:6" ht="36" customHeight="1" thickBot="1">
      <c r="A36" s="4">
        <v>34</v>
      </c>
      <c r="B36" s="5" t="s">
        <v>41</v>
      </c>
      <c r="C36" s="5" t="s">
        <v>7</v>
      </c>
      <c r="D36" s="5">
        <v>95</v>
      </c>
      <c r="E36" s="5">
        <v>95</v>
      </c>
      <c r="F36" s="5" t="s">
        <v>8</v>
      </c>
    </row>
    <row r="37" spans="1:6" ht="36" customHeight="1" thickBot="1">
      <c r="A37" s="4">
        <v>35</v>
      </c>
      <c r="B37" s="5" t="s">
        <v>42</v>
      </c>
      <c r="C37" s="5" t="s">
        <v>7</v>
      </c>
      <c r="D37" s="5">
        <v>962.1</v>
      </c>
      <c r="E37" s="5">
        <v>962.1</v>
      </c>
      <c r="F37" s="5" t="s">
        <v>8</v>
      </c>
    </row>
    <row r="38" spans="1:6" ht="36" customHeight="1" thickBot="1">
      <c r="A38" s="4">
        <v>36</v>
      </c>
      <c r="B38" s="5" t="s">
        <v>43</v>
      </c>
      <c r="C38" s="5" t="s">
        <v>7</v>
      </c>
      <c r="D38" s="5">
        <v>69.12</v>
      </c>
      <c r="E38" s="5">
        <v>69.12</v>
      </c>
      <c r="F38" s="5" t="s">
        <v>47</v>
      </c>
    </row>
    <row r="39" spans="1:6" ht="36" customHeight="1" thickBot="1">
      <c r="A39" s="6"/>
      <c r="B39" s="5" t="s">
        <v>44</v>
      </c>
      <c r="C39" s="7"/>
      <c r="D39" s="5">
        <f>SUM(D3:D38)</f>
        <v>27850.66</v>
      </c>
      <c r="E39" s="5">
        <f>SUM(E3:E38)</f>
        <v>61349.30999999999</v>
      </c>
      <c r="F39" s="7"/>
    </row>
  </sheetData>
  <mergeCells count="1">
    <mergeCell ref="A1:F1"/>
  </mergeCells>
  <phoneticPr fontId="5" type="noConversion"/>
  <pageMargins left="0.39305555555555599" right="0.39305555555555599" top="0.39305555555555599" bottom="0.39305555555555599" header="0.43263888888888902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xlp2-liyy</dc:creator>
  <cp:lastModifiedBy>zwxu</cp:lastModifiedBy>
  <dcterms:created xsi:type="dcterms:W3CDTF">2018-04-25T00:53:00Z</dcterms:created>
  <dcterms:modified xsi:type="dcterms:W3CDTF">2019-09-24T00:45:14Z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